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calcChain.xml><?xml version="1.0" encoding="utf-8"?>
<calcChain xmlns="http://schemas.openxmlformats.org/spreadsheetml/2006/main">
  <c r="V74" i="1"/>
  <c r="V69"/>
  <c r="V68" s="1"/>
  <c r="X69"/>
  <c r="W69"/>
  <c r="W68" s="1"/>
  <c r="X62"/>
  <c r="W62"/>
  <c r="V62"/>
  <c r="V52" s="1"/>
  <c r="X68"/>
  <c r="X52" l="1"/>
  <c r="X51" s="1"/>
  <c r="V51"/>
  <c r="W52"/>
  <c r="W51" s="1"/>
</calcChain>
</file>

<file path=xl/sharedStrings.xml><?xml version="1.0" encoding="utf-8"?>
<sst xmlns="http://schemas.openxmlformats.org/spreadsheetml/2006/main" count="271" uniqueCount="207">
  <si>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</si>
  <si>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</si>
  <si>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</si>
  <si>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</si>
  <si>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</si>
  <si>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</si>
  <si>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</si>
  <si>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</si>
  <si>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</si>
  <si>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</si>
  <si>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</si>
  <si>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</si>
  <si>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</si>
  <si>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</si>
  <si>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</si>
  <si>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</si>
  <si>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</si>
  <si>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</si>
  <si>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</si>
  <si>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</si>
  <si>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</si>
  <si>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</si>
  <si>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</si>
  <si>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</si>
  <si>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</si>
  <si>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</si>
  <si>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</si>
  <si>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</si>
  <si>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</si>
  <si>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</si>
  <si>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</si>
  <si>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</si>
  <si>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</si>
  <si>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</si>
  <si>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</si>
  <si>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</si>
  <si>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</si>
  <si>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</si>
  <si>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</si>
  <si>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</si>
  <si>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</si>
  <si>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</si>
  <si>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</si>
  <si>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</si>
  <si>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</si>
  <si>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</si>
  <si>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</si>
  <si>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</si>
  <si>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</si>
  <si>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</si>
  <si>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</si>
  <si>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</si>
  <si>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</si>
  <si>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</si>
  <si>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</si>
  <si>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</si>
  <si>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</si>
  <si>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</si>
  <si>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</si>
  <si>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</si>
  <si>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</si>
  <si>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</si>
  <si>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</si>
  <si>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</si>
  <si>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</si>
  <si>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</si>
  <si>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</si>
  <si>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</si>
  <si>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</si>
  <si>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</si>
  <si>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</si>
  <si>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</si>
  <si>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</si>
  <si>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</si>
  <si>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</si>
  <si>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</si>
  <si>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</si>
  <si>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</si>
  <si>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</si>
  <si>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</si>
  <si>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</si>
  <si>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</si>
  <si>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</si>
  <si>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</si>
  <si>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</si>
  <si>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</si>
  <si>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</si>
  <si>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</si>
  <si>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</si>
  <si>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</si>
  <si>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</si>
  <si>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</si>
  <si>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</si>
  <si>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</si>
  <si>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</si>
  <si>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</si>
  <si>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</si>
  <si>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</si>
  <si>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</si>
  <si>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</si>
  <si>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</si>
  <si>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</si>
  <si>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</si>
  <si>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</si>
  <si>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ИТОГО:</t>
  </si>
  <si>
    <t xml:space="preserve">Доходы бюджета  на 2022 год и плановый период 2023-2024 годов 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</si>
  <si>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</si>
  <si>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</si>
  <si>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</si>
  <si>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</si>
  <si>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</si>
  <si>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</si>
  <si>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</si>
  <si>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</si>
  <si>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</si>
  <si>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</si>
  <si>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</si>
  <si>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</si>
  <si>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</si>
  <si>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</si>
  <si>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</si>
  <si>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</si>
  <si>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</si>
  <si>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</si>
  <si>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</si>
  <si>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</si>
  <si>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</si>
  <si>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</si>
  <si>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</si>
  <si>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</si>
  <si>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</si>
  <si>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</si>
  <si>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</si>
  <si>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</si>
  <si>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</si>
  <si>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</si>
  <si>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</si>
  <si>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</si>
  <si>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</si>
  <si>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</si>
  <si>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</si>
  <si>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</si>
  <si>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</si>
  <si>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</si>
  <si>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</si>
  <si>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</si>
  <si>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</si>
  <si>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</si>
  <si>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</si>
  <si>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</si>
  <si>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</si>
  <si>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</si>
  <si>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</si>
  <si>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</si>
  <si>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</si>
  <si>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</si>
  <si>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</si>
  <si>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</si>
  <si>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</si>
  <si>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</si>
  <si>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</si>
  <si>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</si>
  <si>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</si>
  <si>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</si>
  <si>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</si>
  <si>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</si>
  <si>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</si>
  <si>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</si>
  <si>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</si>
  <si>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</si>
  <si>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</si>
  <si>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и автономных учреждений, а также имущества муниципальных унитарных предприятий, в том числе казенных)</t>
  </si>
  <si>
    <t>11109045100000120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</si>
  <si>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</si>
  <si>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20249999104132150</t>
  </si>
  <si>
    <t>53</t>
  </si>
  <si>
    <t>54</t>
  </si>
  <si>
    <t>55</t>
  </si>
  <si>
    <t>20249999107641150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</si>
  <si>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</si>
  <si>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</si>
  <si>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</si>
  <si>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</si>
  <si>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</si>
  <si>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20229999107509150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</si>
  <si>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краевого бюджета</t>
  </si>
  <si>
    <t>11700000000000000</t>
  </si>
  <si>
    <t>ПРОЧИЕ НЕНАЛОГОВЫЕ ДОХОДЫ</t>
  </si>
  <si>
    <t>11715030100000150</t>
  </si>
  <si>
    <t>Инициативные платежи, зачисляемые в бюджеты сельских поселений</t>
  </si>
  <si>
    <t>11715030100001150</t>
  </si>
  <si>
    <t>Инициативные платежи, зачисляемые в бюджеты сельских поселений (поступления от юридических лиц (индивидуальных предпринимателей)</t>
  </si>
  <si>
    <t>11715030100002150</t>
  </si>
  <si>
    <t>Инициативные платежи, зачисляемые в бюджеты сельских поселений (поступления от физических лиц)</t>
  </si>
  <si>
    <t>56</t>
  </si>
  <si>
    <t>57</t>
  </si>
  <si>
    <t>58</t>
  </si>
  <si>
    <t>59</t>
  </si>
  <si>
    <t>60</t>
  </si>
  <si>
    <t>61</t>
  </si>
  <si>
    <t>62</t>
  </si>
  <si>
    <t>63</t>
  </si>
  <si>
    <r>
      <t xml:space="preserve">          к решению Орловского сельского Совета депутатовот 27.12.2021 № 13-67р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бюджете Орловского сельсовета 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2022 год и плановый период 2023-2024 годов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</t>
    </r>
  </si>
  <si>
    <t>20220000000000150</t>
  </si>
  <si>
    <t>Субсидии бюджетам бюджетной системы Российской Федерации (межбюджетные субсидии)</t>
  </si>
  <si>
    <t>64</t>
  </si>
  <si>
    <t xml:space="preserve">  к  решению Орловского сельского Совета депутатовот 25.04.2022 № 16-87р " О внесение                                                                                                                                                                                                                                                                                                                                                                                                    изменений    в решение  «О бюджете Орловского сельсовета                                                                                                                                                                                                                                                 2022 год и плановый период 2023-2024 годов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</si>
</sst>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12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16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4" fontId="2" fillId="0" borderId="8" xfId="0" applyNumberFormat="1" applyFont="1" applyBorder="1" applyAlignment="1" applyProtection="1">
      <alignment horizontal="right" wrapText="1"/>
    </xf>
    <xf numFmtId="49" fontId="3" fillId="0" borderId="9" xfId="0" applyNumberFormat="1" applyFont="1" applyBorder="1" applyAlignment="1" applyProtection="1">
      <alignment horizontal="left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" fontId="4" fillId="0" borderId="11" xfId="0" applyNumberFormat="1" applyFont="1" applyBorder="1" applyAlignment="1" applyProtection="1">
      <alignment horizontal="right" vertical="center" wrapText="1"/>
    </xf>
    <xf numFmtId="49" fontId="4" fillId="0" borderId="10" xfId="0" applyNumberFormat="1" applyFont="1" applyBorder="1" applyAlignment="1" applyProtection="1">
      <alignment horizontal="center" vertical="top" wrapText="1"/>
    </xf>
    <xf numFmtId="164" fontId="4" fillId="0" borderId="10" xfId="0" applyNumberFormat="1" applyFont="1" applyBorder="1" applyAlignment="1" applyProtection="1">
      <alignment horizontal="left" vertical="top" wrapText="1"/>
    </xf>
    <xf numFmtId="4" fontId="2" fillId="0" borderId="11" xfId="0" applyNumberFormat="1" applyFont="1" applyBorder="1" applyAlignment="1" applyProtection="1">
      <alignment horizontal="righ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0" fontId="11" fillId="0" borderId="0" xfId="0" applyFont="1" applyAlignment="1">
      <alignment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10" fillId="0" borderId="2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49" fontId="4" fillId="0" borderId="13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1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" fontId="4" fillId="0" borderId="14" xfId="0" applyNumberFormat="1" applyFont="1" applyBorder="1" applyAlignment="1" applyProtection="1">
      <alignment horizontal="right" vertical="center" wrapText="1"/>
    </xf>
    <xf numFmtId="4" fontId="4" fillId="0" borderId="2" xfId="0" applyNumberFormat="1" applyFont="1" applyBorder="1" applyAlignment="1" applyProtection="1">
      <alignment horizontal="left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left" vertical="center" wrapText="1"/>
    </xf>
    <xf numFmtId="4" fontId="2" fillId="0" borderId="16" xfId="0" applyNumberFormat="1" applyFont="1" applyBorder="1" applyAlignment="1" applyProtection="1">
      <alignment horizontal="right" vertical="center" wrapText="1"/>
    </xf>
    <xf numFmtId="4" fontId="2" fillId="0" borderId="2" xfId="0" applyNumberFormat="1" applyFont="1" applyBorder="1" applyAlignment="1" applyProtection="1">
      <alignment horizontal="right" vertical="top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4"/>
  <sheetViews>
    <sheetView showGridLines="0" tabSelected="1" workbookViewId="0">
      <selection activeCell="F9" sqref="F9:F10"/>
    </sheetView>
  </sheetViews>
  <sheetFormatPr defaultRowHeight="12.75" customHeight="1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>
      <c r="W1" s="50" t="s">
        <v>106</v>
      </c>
      <c r="X1" s="50"/>
    </row>
    <row r="2" spans="1:24" ht="21" customHeight="1">
      <c r="C2" s="49" t="s">
        <v>206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27.75" customHeight="1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ht="13.5" customHeight="1">
      <c r="W4" s="50" t="s">
        <v>106</v>
      </c>
      <c r="X4" s="50"/>
    </row>
    <row r="5" spans="1:24" ht="12.75" customHeight="1">
      <c r="C5" s="51" t="s">
        <v>202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</row>
    <row r="6" spans="1:24" ht="39.75" customHeight="1"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7" spans="1:24" ht="30" customHeight="1">
      <c r="A7" s="8"/>
      <c r="B7" s="8"/>
      <c r="C7" s="8"/>
      <c r="D7" s="58" t="s">
        <v>105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 ht="18" customHeight="1">
      <c r="A8" s="44" t="s">
        <v>165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1:24" ht="17.100000000000001" customHeight="1">
      <c r="A9" s="1"/>
      <c r="B9" s="45" t="s">
        <v>0</v>
      </c>
      <c r="C9" s="53" t="s">
        <v>112</v>
      </c>
      <c r="D9" s="42" t="s">
        <v>1</v>
      </c>
      <c r="E9" s="42" t="s">
        <v>111</v>
      </c>
      <c r="F9" s="55" t="s">
        <v>107</v>
      </c>
      <c r="G9" s="47" t="s">
        <v>108</v>
      </c>
      <c r="H9" s="47" t="s">
        <v>109</v>
      </c>
      <c r="I9" s="47" t="s">
        <v>110</v>
      </c>
      <c r="J9" s="46"/>
      <c r="K9" s="46"/>
      <c r="L9" s="46"/>
      <c r="M9" s="46"/>
      <c r="N9" s="46"/>
      <c r="O9" s="46"/>
      <c r="P9" s="46"/>
      <c r="Q9" s="9"/>
      <c r="R9" s="9"/>
      <c r="S9" s="9"/>
      <c r="T9" s="9"/>
      <c r="U9" s="9"/>
      <c r="V9" s="47" t="s">
        <v>108</v>
      </c>
      <c r="W9" s="47" t="s">
        <v>109</v>
      </c>
      <c r="X9" s="47" t="s">
        <v>110</v>
      </c>
    </row>
    <row r="10" spans="1:24" ht="50.25" customHeight="1">
      <c r="A10" s="1"/>
      <c r="B10" s="45"/>
      <c r="C10" s="54"/>
      <c r="D10" s="57"/>
      <c r="E10" s="43"/>
      <c r="F10" s="56"/>
      <c r="G10" s="48"/>
      <c r="H10" s="48"/>
      <c r="I10" s="48"/>
      <c r="J10" s="46"/>
      <c r="K10" s="46"/>
      <c r="L10" s="46"/>
      <c r="M10" s="46"/>
      <c r="N10" s="46"/>
      <c r="O10" s="46"/>
      <c r="P10" s="46"/>
      <c r="Q10" s="9"/>
      <c r="R10" s="9"/>
      <c r="S10" s="9"/>
      <c r="T10" s="9"/>
      <c r="U10" s="9"/>
      <c r="V10" s="48"/>
      <c r="W10" s="48"/>
      <c r="X10" s="48"/>
    </row>
    <row r="11" spans="1:24" ht="27.75" customHeight="1">
      <c r="A11" s="2"/>
      <c r="B11" s="5"/>
      <c r="C11" s="10" t="s">
        <v>114</v>
      </c>
      <c r="D11" s="10" t="s">
        <v>2</v>
      </c>
      <c r="E11" s="10" t="s">
        <v>3</v>
      </c>
      <c r="F11" s="10" t="s">
        <v>4</v>
      </c>
      <c r="G11" s="10"/>
      <c r="H11" s="10"/>
      <c r="I11" s="10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>
        <v>714566</v>
      </c>
      <c r="W11" s="11">
        <v>676302</v>
      </c>
      <c r="X11" s="11">
        <v>706252</v>
      </c>
    </row>
    <row r="12" spans="1:24" ht="15.75">
      <c r="A12" s="2"/>
      <c r="B12" s="5"/>
      <c r="C12" s="10" t="s">
        <v>115</v>
      </c>
      <c r="D12" s="10" t="s">
        <v>5</v>
      </c>
      <c r="E12" s="10" t="s">
        <v>6</v>
      </c>
      <c r="F12" s="10" t="s">
        <v>7</v>
      </c>
      <c r="G12" s="10"/>
      <c r="H12" s="10"/>
      <c r="I12" s="10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>
        <v>119590</v>
      </c>
      <c r="W12" s="11">
        <v>124430</v>
      </c>
      <c r="X12" s="11">
        <v>142580</v>
      </c>
    </row>
    <row r="13" spans="1:24" ht="26.25" customHeight="1">
      <c r="A13" s="2"/>
      <c r="B13" s="5"/>
      <c r="C13" s="10" t="s">
        <v>116</v>
      </c>
      <c r="D13" s="10" t="s">
        <v>5</v>
      </c>
      <c r="E13" s="10" t="s">
        <v>8</v>
      </c>
      <c r="F13" s="10" t="s">
        <v>9</v>
      </c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119590</v>
      </c>
      <c r="W13" s="11">
        <v>124430</v>
      </c>
      <c r="X13" s="11">
        <v>142580</v>
      </c>
    </row>
    <row r="14" spans="1:24" ht="54.75" customHeight="1">
      <c r="A14" s="2"/>
      <c r="B14" s="5"/>
      <c r="C14" s="10" t="s">
        <v>117</v>
      </c>
      <c r="D14" s="10" t="s">
        <v>5</v>
      </c>
      <c r="E14" s="10" t="s">
        <v>10</v>
      </c>
      <c r="F14" s="12" t="s">
        <v>11</v>
      </c>
      <c r="G14" s="10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117480</v>
      </c>
      <c r="W14" s="11">
        <v>122270</v>
      </c>
      <c r="X14" s="11">
        <v>140140</v>
      </c>
    </row>
    <row r="15" spans="1:24" ht="69" customHeight="1">
      <c r="A15" s="2"/>
      <c r="B15" s="5"/>
      <c r="C15" s="10" t="s">
        <v>118</v>
      </c>
      <c r="D15" s="10" t="s">
        <v>5</v>
      </c>
      <c r="E15" s="10" t="s">
        <v>12</v>
      </c>
      <c r="F15" s="10" t="s">
        <v>13</v>
      </c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2110</v>
      </c>
      <c r="W15" s="11">
        <v>2160</v>
      </c>
      <c r="X15" s="11">
        <v>2440</v>
      </c>
    </row>
    <row r="16" spans="1:24" ht="47.25">
      <c r="A16" s="2"/>
      <c r="B16" s="5"/>
      <c r="C16" s="10" t="s">
        <v>119</v>
      </c>
      <c r="D16" s="10" t="s">
        <v>14</v>
      </c>
      <c r="E16" s="10" t="s">
        <v>15</v>
      </c>
      <c r="F16" s="10" t="s">
        <v>16</v>
      </c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274600</v>
      </c>
      <c r="W16" s="11">
        <v>281100</v>
      </c>
      <c r="X16" s="11">
        <v>288700</v>
      </c>
    </row>
    <row r="17" spans="1:24" ht="47.25">
      <c r="A17" s="2"/>
      <c r="B17" s="5"/>
      <c r="C17" s="10" t="s">
        <v>120</v>
      </c>
      <c r="D17" s="10" t="s">
        <v>14</v>
      </c>
      <c r="E17" s="10" t="s">
        <v>17</v>
      </c>
      <c r="F17" s="10" t="s">
        <v>18</v>
      </c>
      <c r="G17" s="10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>
        <v>274600</v>
      </c>
      <c r="W17" s="11">
        <v>281100</v>
      </c>
      <c r="X17" s="11">
        <v>288700</v>
      </c>
    </row>
    <row r="18" spans="1:24" ht="108.75" customHeight="1">
      <c r="A18" s="2"/>
      <c r="B18" s="5"/>
      <c r="C18" s="10" t="s">
        <v>121</v>
      </c>
      <c r="D18" s="10" t="s">
        <v>14</v>
      </c>
      <c r="E18" s="10" t="s">
        <v>19</v>
      </c>
      <c r="F18" s="10" t="s">
        <v>20</v>
      </c>
      <c r="G18" s="10"/>
      <c r="H18" s="10"/>
      <c r="I18" s="10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>
        <v>124200</v>
      </c>
      <c r="W18" s="11">
        <v>125800</v>
      </c>
      <c r="X18" s="11">
        <v>127100</v>
      </c>
    </row>
    <row r="19" spans="1:24" ht="141.75">
      <c r="A19" s="3"/>
      <c r="B19" s="6"/>
      <c r="C19" s="13" t="s">
        <v>122</v>
      </c>
      <c r="D19" s="13" t="s">
        <v>14</v>
      </c>
      <c r="E19" s="13" t="s">
        <v>21</v>
      </c>
      <c r="F19" s="14" t="s">
        <v>22</v>
      </c>
      <c r="G19" s="13"/>
      <c r="H19" s="13"/>
      <c r="I19" s="13"/>
      <c r="J19" s="13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>
        <v>124200</v>
      </c>
      <c r="W19" s="15">
        <v>125800</v>
      </c>
      <c r="X19" s="15">
        <v>127100</v>
      </c>
    </row>
    <row r="20" spans="1:24" ht="94.5" customHeight="1">
      <c r="A20" s="2"/>
      <c r="B20" s="5"/>
      <c r="C20" s="10" t="s">
        <v>123</v>
      </c>
      <c r="D20" s="10" t="s">
        <v>14</v>
      </c>
      <c r="E20" s="10" t="s">
        <v>23</v>
      </c>
      <c r="F20" s="12" t="s">
        <v>24</v>
      </c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>
        <v>700</v>
      </c>
      <c r="W20" s="11">
        <v>700</v>
      </c>
      <c r="X20" s="11">
        <v>700</v>
      </c>
    </row>
    <row r="21" spans="1:24" ht="164.25" customHeight="1">
      <c r="A21" s="3"/>
      <c r="B21" s="6"/>
      <c r="C21" s="13" t="s">
        <v>124</v>
      </c>
      <c r="D21" s="13" t="s">
        <v>14</v>
      </c>
      <c r="E21" s="13" t="s">
        <v>25</v>
      </c>
      <c r="F21" s="14" t="s">
        <v>26</v>
      </c>
      <c r="G21" s="13"/>
      <c r="H21" s="13"/>
      <c r="I21" s="13"/>
      <c r="J21" s="13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>
        <v>700</v>
      </c>
      <c r="W21" s="15">
        <v>700</v>
      </c>
      <c r="X21" s="15">
        <v>700</v>
      </c>
    </row>
    <row r="22" spans="1:24" ht="94.5">
      <c r="A22" s="2"/>
      <c r="B22" s="5"/>
      <c r="C22" s="10" t="s">
        <v>125</v>
      </c>
      <c r="D22" s="10" t="s">
        <v>14</v>
      </c>
      <c r="E22" s="10" t="s">
        <v>27</v>
      </c>
      <c r="F22" s="10" t="s">
        <v>28</v>
      </c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>
        <v>165300</v>
      </c>
      <c r="W22" s="11">
        <v>170200</v>
      </c>
      <c r="X22" s="11">
        <v>177200</v>
      </c>
    </row>
    <row r="23" spans="1:24" ht="141.75">
      <c r="A23" s="3"/>
      <c r="B23" s="6"/>
      <c r="C23" s="13" t="s">
        <v>126</v>
      </c>
      <c r="D23" s="13" t="s">
        <v>14</v>
      </c>
      <c r="E23" s="13" t="s">
        <v>29</v>
      </c>
      <c r="F23" s="14" t="s">
        <v>30</v>
      </c>
      <c r="G23" s="13"/>
      <c r="H23" s="13"/>
      <c r="I23" s="13"/>
      <c r="J23" s="13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>
        <v>165300</v>
      </c>
      <c r="W23" s="15">
        <v>170200</v>
      </c>
      <c r="X23" s="15">
        <v>177200</v>
      </c>
    </row>
    <row r="24" spans="1:24" ht="95.25" customHeight="1">
      <c r="A24" s="2"/>
      <c r="B24" s="5"/>
      <c r="C24" s="10" t="s">
        <v>127</v>
      </c>
      <c r="D24" s="10" t="s">
        <v>14</v>
      </c>
      <c r="E24" s="10" t="s">
        <v>31</v>
      </c>
      <c r="F24" s="10" t="s">
        <v>32</v>
      </c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>
        <v>-15600</v>
      </c>
      <c r="W24" s="11">
        <v>-15600</v>
      </c>
      <c r="X24" s="11">
        <v>-16300</v>
      </c>
    </row>
    <row r="25" spans="1:24" ht="141.75">
      <c r="A25" s="3"/>
      <c r="B25" s="6"/>
      <c r="C25" s="13" t="s">
        <v>128</v>
      </c>
      <c r="D25" s="13" t="s">
        <v>14</v>
      </c>
      <c r="E25" s="13" t="s">
        <v>33</v>
      </c>
      <c r="F25" s="14" t="s">
        <v>34</v>
      </c>
      <c r="G25" s="13"/>
      <c r="H25" s="13"/>
      <c r="I25" s="13"/>
      <c r="J25" s="13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v>-15600</v>
      </c>
      <c r="W25" s="15">
        <v>-15600</v>
      </c>
      <c r="X25" s="15">
        <v>-16300</v>
      </c>
    </row>
    <row r="26" spans="1:24" ht="15.75">
      <c r="A26" s="2"/>
      <c r="B26" s="5"/>
      <c r="C26" s="10" t="s">
        <v>129</v>
      </c>
      <c r="D26" s="10" t="s">
        <v>5</v>
      </c>
      <c r="E26" s="10" t="s">
        <v>35</v>
      </c>
      <c r="F26" s="10" t="s">
        <v>36</v>
      </c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113000</v>
      </c>
      <c r="W26" s="11">
        <v>115000</v>
      </c>
      <c r="X26" s="11">
        <v>117200</v>
      </c>
    </row>
    <row r="27" spans="1:24" ht="15.75">
      <c r="A27" s="2"/>
      <c r="B27" s="5"/>
      <c r="C27" s="10" t="s">
        <v>130</v>
      </c>
      <c r="D27" s="10" t="s">
        <v>5</v>
      </c>
      <c r="E27" s="10" t="s">
        <v>37</v>
      </c>
      <c r="F27" s="10" t="s">
        <v>38</v>
      </c>
      <c r="G27" s="10"/>
      <c r="H27" s="10"/>
      <c r="I27" s="10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>
        <v>113000</v>
      </c>
      <c r="W27" s="11">
        <v>115000</v>
      </c>
      <c r="X27" s="11">
        <v>117200</v>
      </c>
    </row>
    <row r="28" spans="1:24" ht="15.75">
      <c r="A28" s="3"/>
      <c r="B28" s="6"/>
      <c r="C28" s="13" t="s">
        <v>131</v>
      </c>
      <c r="D28" s="13" t="s">
        <v>5</v>
      </c>
      <c r="E28" s="13" t="s">
        <v>39</v>
      </c>
      <c r="F28" s="13" t="s">
        <v>38</v>
      </c>
      <c r="G28" s="13"/>
      <c r="H28" s="13"/>
      <c r="I28" s="13"/>
      <c r="J28" s="13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>
        <v>113000</v>
      </c>
      <c r="W28" s="15">
        <v>115000</v>
      </c>
      <c r="X28" s="15">
        <v>117200</v>
      </c>
    </row>
    <row r="29" spans="1:24" ht="15.75">
      <c r="A29" s="2"/>
      <c r="B29" s="5"/>
      <c r="C29" s="10" t="s">
        <v>132</v>
      </c>
      <c r="D29" s="10" t="s">
        <v>5</v>
      </c>
      <c r="E29" s="10" t="s">
        <v>40</v>
      </c>
      <c r="F29" s="10" t="s">
        <v>41</v>
      </c>
      <c r="G29" s="10"/>
      <c r="H29" s="10"/>
      <c r="I29" s="10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>
        <v>123000</v>
      </c>
      <c r="W29" s="11">
        <v>126000</v>
      </c>
      <c r="X29" s="11">
        <v>128000</v>
      </c>
    </row>
    <row r="30" spans="1:24" ht="15.75">
      <c r="A30" s="2"/>
      <c r="B30" s="5"/>
      <c r="C30" s="10" t="s">
        <v>133</v>
      </c>
      <c r="D30" s="10" t="s">
        <v>5</v>
      </c>
      <c r="E30" s="10" t="s">
        <v>42</v>
      </c>
      <c r="F30" s="10" t="s">
        <v>43</v>
      </c>
      <c r="G30" s="10"/>
      <c r="H30" s="10"/>
      <c r="I30" s="10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>
        <v>3000</v>
      </c>
      <c r="W30" s="11">
        <v>3000</v>
      </c>
      <c r="X30" s="11">
        <v>3000</v>
      </c>
    </row>
    <row r="31" spans="1:24" ht="50.25" customHeight="1">
      <c r="A31" s="3"/>
      <c r="B31" s="6"/>
      <c r="C31" s="13" t="s">
        <v>134</v>
      </c>
      <c r="D31" s="13" t="s">
        <v>5</v>
      </c>
      <c r="E31" s="13" t="s">
        <v>44</v>
      </c>
      <c r="F31" s="13" t="s">
        <v>45</v>
      </c>
      <c r="G31" s="13"/>
      <c r="H31" s="13"/>
      <c r="I31" s="13"/>
      <c r="J31" s="1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>
        <v>3000</v>
      </c>
      <c r="W31" s="15">
        <v>3000</v>
      </c>
      <c r="X31" s="15">
        <v>3000</v>
      </c>
    </row>
    <row r="32" spans="1:24" ht="15.75">
      <c r="A32" s="2"/>
      <c r="B32" s="5"/>
      <c r="C32" s="10" t="s">
        <v>135</v>
      </c>
      <c r="D32" s="10" t="s">
        <v>5</v>
      </c>
      <c r="E32" s="10" t="s">
        <v>46</v>
      </c>
      <c r="F32" s="10" t="s">
        <v>47</v>
      </c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>
        <v>120000</v>
      </c>
      <c r="W32" s="11">
        <v>123000</v>
      </c>
      <c r="X32" s="11">
        <v>125000</v>
      </c>
    </row>
    <row r="33" spans="1:24" ht="15.75">
      <c r="A33" s="2"/>
      <c r="B33" s="5"/>
      <c r="C33" s="10" t="s">
        <v>136</v>
      </c>
      <c r="D33" s="10" t="s">
        <v>5</v>
      </c>
      <c r="E33" s="10" t="s">
        <v>48</v>
      </c>
      <c r="F33" s="10" t="s">
        <v>49</v>
      </c>
      <c r="G33" s="10"/>
      <c r="H33" s="10"/>
      <c r="I33" s="10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v>120000</v>
      </c>
      <c r="W33" s="11">
        <v>123000</v>
      </c>
      <c r="X33" s="11">
        <v>125000</v>
      </c>
    </row>
    <row r="34" spans="1:24" ht="51.75" customHeight="1">
      <c r="A34" s="3"/>
      <c r="B34" s="6"/>
      <c r="C34" s="13" t="s">
        <v>137</v>
      </c>
      <c r="D34" s="13" t="s">
        <v>5</v>
      </c>
      <c r="E34" s="13" t="s">
        <v>50</v>
      </c>
      <c r="F34" s="13" t="s">
        <v>51</v>
      </c>
      <c r="G34" s="13"/>
      <c r="H34" s="13"/>
      <c r="I34" s="13"/>
      <c r="J34" s="1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>
        <v>120000</v>
      </c>
      <c r="W34" s="15">
        <v>123000</v>
      </c>
      <c r="X34" s="15">
        <v>125000</v>
      </c>
    </row>
    <row r="35" spans="1:24" ht="15.75">
      <c r="A35" s="2"/>
      <c r="B35" s="5"/>
      <c r="C35" s="10" t="s">
        <v>138</v>
      </c>
      <c r="D35" s="10" t="s">
        <v>52</v>
      </c>
      <c r="E35" s="10" t="s">
        <v>53</v>
      </c>
      <c r="F35" s="10" t="s">
        <v>54</v>
      </c>
      <c r="G35" s="10"/>
      <c r="H35" s="10"/>
      <c r="I35" s="10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>
        <v>550</v>
      </c>
      <c r="W35" s="11">
        <v>550</v>
      </c>
      <c r="X35" s="11">
        <v>550</v>
      </c>
    </row>
    <row r="36" spans="1:24" ht="38.25" customHeight="1">
      <c r="A36" s="2"/>
      <c r="B36" s="5"/>
      <c r="C36" s="10" t="s">
        <v>139</v>
      </c>
      <c r="D36" s="10" t="s">
        <v>52</v>
      </c>
      <c r="E36" s="10" t="s">
        <v>55</v>
      </c>
      <c r="F36" s="10" t="s">
        <v>56</v>
      </c>
      <c r="G36" s="10"/>
      <c r="H36" s="10"/>
      <c r="I36" s="10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>
        <v>550</v>
      </c>
      <c r="W36" s="11">
        <v>550</v>
      </c>
      <c r="X36" s="11">
        <v>550</v>
      </c>
    </row>
    <row r="37" spans="1:24" ht="99" customHeight="1">
      <c r="A37" s="3"/>
      <c r="B37" s="6"/>
      <c r="C37" s="13" t="s">
        <v>140</v>
      </c>
      <c r="D37" s="13" t="s">
        <v>52</v>
      </c>
      <c r="E37" s="13" t="s">
        <v>57</v>
      </c>
      <c r="F37" s="13" t="s">
        <v>58</v>
      </c>
      <c r="G37" s="13"/>
      <c r="H37" s="13"/>
      <c r="I37" s="13"/>
      <c r="J37" s="1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>
        <v>550</v>
      </c>
      <c r="W37" s="15">
        <v>550</v>
      </c>
      <c r="X37" s="15">
        <v>550</v>
      </c>
    </row>
    <row r="38" spans="1:24" ht="63">
      <c r="A38" s="2"/>
      <c r="B38" s="5"/>
      <c r="C38" s="10" t="s">
        <v>141</v>
      </c>
      <c r="D38" s="10" t="s">
        <v>52</v>
      </c>
      <c r="E38" s="10" t="s">
        <v>59</v>
      </c>
      <c r="F38" s="10" t="s">
        <v>60</v>
      </c>
      <c r="G38" s="10"/>
      <c r="H38" s="10"/>
      <c r="I38" s="10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>
        <v>28272</v>
      </c>
      <c r="W38" s="11">
        <v>28272</v>
      </c>
      <c r="X38" s="11">
        <v>28272</v>
      </c>
    </row>
    <row r="39" spans="1:24" ht="110.25">
      <c r="A39" s="2"/>
      <c r="B39" s="5"/>
      <c r="C39" s="10" t="s">
        <v>142</v>
      </c>
      <c r="D39" s="10" t="s">
        <v>52</v>
      </c>
      <c r="E39" s="10" t="s">
        <v>61</v>
      </c>
      <c r="F39" s="12" t="s">
        <v>62</v>
      </c>
      <c r="G39" s="10"/>
      <c r="H39" s="10"/>
      <c r="I39" s="10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>
        <v>28272</v>
      </c>
      <c r="W39" s="11">
        <v>28272</v>
      </c>
      <c r="X39" s="11">
        <v>28272</v>
      </c>
    </row>
    <row r="40" spans="1:24" ht="110.25">
      <c r="A40" s="2"/>
      <c r="B40" s="5"/>
      <c r="C40" s="10" t="s">
        <v>143</v>
      </c>
      <c r="D40" s="10" t="s">
        <v>52</v>
      </c>
      <c r="E40" s="10" t="s">
        <v>63</v>
      </c>
      <c r="F40" s="12" t="s">
        <v>64</v>
      </c>
      <c r="G40" s="10"/>
      <c r="H40" s="10"/>
      <c r="I40" s="10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>
        <v>28272</v>
      </c>
      <c r="W40" s="11">
        <v>28272</v>
      </c>
      <c r="X40" s="11">
        <v>28272</v>
      </c>
    </row>
    <row r="41" spans="1:24" ht="94.5">
      <c r="A41" s="3"/>
      <c r="B41" s="6"/>
      <c r="C41" s="13" t="s">
        <v>144</v>
      </c>
      <c r="D41" s="13" t="s">
        <v>52</v>
      </c>
      <c r="E41" s="13" t="s">
        <v>65</v>
      </c>
      <c r="F41" s="13" t="s">
        <v>66</v>
      </c>
      <c r="G41" s="13"/>
      <c r="H41" s="13"/>
      <c r="I41" s="13"/>
      <c r="J41" s="13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>
        <v>28272</v>
      </c>
      <c r="W41" s="15">
        <v>28272</v>
      </c>
      <c r="X41" s="15">
        <v>28272</v>
      </c>
    </row>
    <row r="42" spans="1:24" ht="97.5" customHeight="1">
      <c r="A42" s="3"/>
      <c r="B42" s="24"/>
      <c r="C42" s="10" t="s">
        <v>145</v>
      </c>
      <c r="D42" s="10" t="s">
        <v>52</v>
      </c>
      <c r="E42" s="27">
        <v>1.11090000000001E+16</v>
      </c>
      <c r="F42" s="25" t="s">
        <v>173</v>
      </c>
      <c r="G42" s="10"/>
      <c r="H42" s="10"/>
      <c r="I42" s="10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>
        <v>450</v>
      </c>
      <c r="W42" s="11">
        <v>0</v>
      </c>
      <c r="X42" s="11">
        <v>0</v>
      </c>
    </row>
    <row r="43" spans="1:24" ht="96" customHeight="1">
      <c r="A43" s="3"/>
      <c r="B43" s="24"/>
      <c r="C43" s="13" t="s">
        <v>146</v>
      </c>
      <c r="D43" s="13" t="s">
        <v>52</v>
      </c>
      <c r="E43" s="13" t="s">
        <v>172</v>
      </c>
      <c r="F43" s="26" t="s">
        <v>171</v>
      </c>
      <c r="G43" s="13"/>
      <c r="H43" s="13"/>
      <c r="I43" s="13"/>
      <c r="J43" s="13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>
        <v>450</v>
      </c>
      <c r="W43" s="15">
        <v>0</v>
      </c>
      <c r="X43" s="15">
        <v>0</v>
      </c>
    </row>
    <row r="44" spans="1:24" ht="31.5">
      <c r="A44" s="2"/>
      <c r="B44" s="5"/>
      <c r="C44" s="10" t="s">
        <v>147</v>
      </c>
      <c r="D44" s="10" t="s">
        <v>52</v>
      </c>
      <c r="E44" s="10" t="s">
        <v>67</v>
      </c>
      <c r="F44" s="10" t="s">
        <v>68</v>
      </c>
      <c r="G44" s="10"/>
      <c r="H44" s="10"/>
      <c r="I44" s="10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>
        <v>500</v>
      </c>
      <c r="W44" s="11">
        <v>500</v>
      </c>
      <c r="X44" s="11">
        <v>500</v>
      </c>
    </row>
    <row r="45" spans="1:24" ht="47.25">
      <c r="A45" s="2"/>
      <c r="B45" s="5"/>
      <c r="C45" s="10" t="s">
        <v>148</v>
      </c>
      <c r="D45" s="10" t="s">
        <v>52</v>
      </c>
      <c r="E45" s="10" t="s">
        <v>69</v>
      </c>
      <c r="F45" s="10" t="s">
        <v>70</v>
      </c>
      <c r="G45" s="10"/>
      <c r="H45" s="10"/>
      <c r="I45" s="10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>
        <v>500</v>
      </c>
      <c r="W45" s="11">
        <v>500</v>
      </c>
      <c r="X45" s="11">
        <v>500</v>
      </c>
    </row>
    <row r="46" spans="1:24" ht="63">
      <c r="A46" s="3"/>
      <c r="B46" s="6"/>
      <c r="C46" s="13" t="s">
        <v>149</v>
      </c>
      <c r="D46" s="13" t="s">
        <v>52</v>
      </c>
      <c r="E46" s="13" t="s">
        <v>71</v>
      </c>
      <c r="F46" s="13" t="s">
        <v>72</v>
      </c>
      <c r="G46" s="13"/>
      <c r="H46" s="13"/>
      <c r="I46" s="13"/>
      <c r="J46" s="13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>
        <v>500</v>
      </c>
      <c r="W46" s="15">
        <v>500</v>
      </c>
      <c r="X46" s="15">
        <v>500</v>
      </c>
    </row>
    <row r="47" spans="1:24" ht="15.75">
      <c r="A47" s="3"/>
      <c r="B47" s="24"/>
      <c r="C47" s="13" t="s">
        <v>150</v>
      </c>
      <c r="D47" s="38" t="s">
        <v>52</v>
      </c>
      <c r="E47" s="39" t="s">
        <v>186</v>
      </c>
      <c r="F47" s="39" t="s">
        <v>187</v>
      </c>
      <c r="G47" s="38"/>
      <c r="H47" s="38"/>
      <c r="I47" s="38"/>
      <c r="J47" s="38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>
        <v>54604</v>
      </c>
      <c r="W47" s="15">
        <v>0</v>
      </c>
      <c r="X47" s="15">
        <v>0</v>
      </c>
    </row>
    <row r="48" spans="1:24" ht="31.5">
      <c r="A48" s="3"/>
      <c r="B48" s="24"/>
      <c r="C48" s="13" t="s">
        <v>151</v>
      </c>
      <c r="D48" s="38" t="s">
        <v>52</v>
      </c>
      <c r="E48" s="39" t="s">
        <v>188</v>
      </c>
      <c r="F48" s="39" t="s">
        <v>189</v>
      </c>
      <c r="G48" s="38"/>
      <c r="H48" s="38"/>
      <c r="I48" s="38"/>
      <c r="J48" s="38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>
        <v>54604</v>
      </c>
      <c r="W48" s="15">
        <v>0</v>
      </c>
      <c r="X48" s="15">
        <v>0</v>
      </c>
    </row>
    <row r="49" spans="1:24" ht="47.25">
      <c r="A49" s="3"/>
      <c r="B49" s="24"/>
      <c r="C49" s="13" t="s">
        <v>152</v>
      </c>
      <c r="D49" s="18" t="s">
        <v>52</v>
      </c>
      <c r="E49" s="19" t="s">
        <v>190</v>
      </c>
      <c r="F49" s="19" t="s">
        <v>191</v>
      </c>
      <c r="G49" s="18"/>
      <c r="H49" s="18"/>
      <c r="I49" s="18"/>
      <c r="J49" s="18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>
        <v>34000</v>
      </c>
      <c r="W49" s="15">
        <v>0</v>
      </c>
      <c r="X49" s="15">
        <v>0</v>
      </c>
    </row>
    <row r="50" spans="1:24" ht="47.25">
      <c r="A50" s="3"/>
      <c r="B50" s="24"/>
      <c r="C50" s="13" t="s">
        <v>153</v>
      </c>
      <c r="D50" s="18" t="s">
        <v>52</v>
      </c>
      <c r="E50" s="19" t="s">
        <v>192</v>
      </c>
      <c r="F50" s="19" t="s">
        <v>193</v>
      </c>
      <c r="G50" s="18"/>
      <c r="H50" s="18"/>
      <c r="I50" s="18"/>
      <c r="J50" s="18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>
        <v>20604</v>
      </c>
      <c r="W50" s="15">
        <v>0</v>
      </c>
      <c r="X50" s="15">
        <v>0</v>
      </c>
    </row>
    <row r="51" spans="1:24" ht="15.75">
      <c r="A51" s="2"/>
      <c r="B51" s="5"/>
      <c r="C51" s="10" t="s">
        <v>154</v>
      </c>
      <c r="D51" s="10" t="s">
        <v>52</v>
      </c>
      <c r="E51" s="10" t="s">
        <v>73</v>
      </c>
      <c r="F51" s="10" t="s">
        <v>74</v>
      </c>
      <c r="G51" s="10"/>
      <c r="H51" s="10"/>
      <c r="I51" s="10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>
        <f>V52</f>
        <v>7740760</v>
      </c>
      <c r="W51" s="11">
        <f>W52</f>
        <v>5657773</v>
      </c>
      <c r="X51" s="11">
        <f>X52</f>
        <v>5660297</v>
      </c>
    </row>
    <row r="52" spans="1:24" ht="47.25">
      <c r="A52" s="2"/>
      <c r="B52" s="5"/>
      <c r="C52" s="10" t="s">
        <v>155</v>
      </c>
      <c r="D52" s="10" t="s">
        <v>52</v>
      </c>
      <c r="E52" s="10" t="s">
        <v>75</v>
      </c>
      <c r="F52" s="10" t="s">
        <v>76</v>
      </c>
      <c r="G52" s="10"/>
      <c r="H52" s="10"/>
      <c r="I52" s="10"/>
      <c r="J52" s="1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>
        <f>V53+V59+V62+V68</f>
        <v>7740760</v>
      </c>
      <c r="W52" s="11">
        <f>W53+W62+W68</f>
        <v>5657773</v>
      </c>
      <c r="X52" s="11">
        <f>X53+X62+X68</f>
        <v>5660297</v>
      </c>
    </row>
    <row r="53" spans="1:24" ht="31.5">
      <c r="A53" s="2"/>
      <c r="B53" s="5"/>
      <c r="C53" s="10" t="s">
        <v>156</v>
      </c>
      <c r="D53" s="10" t="s">
        <v>52</v>
      </c>
      <c r="E53" s="10" t="s">
        <v>77</v>
      </c>
      <c r="F53" s="10" t="s">
        <v>78</v>
      </c>
      <c r="G53" s="10"/>
      <c r="H53" s="10"/>
      <c r="I53" s="10"/>
      <c r="J53" s="1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>
        <v>3347986</v>
      </c>
      <c r="W53" s="11">
        <v>2678389</v>
      </c>
      <c r="X53" s="11">
        <v>2678389</v>
      </c>
    </row>
    <row r="54" spans="1:24" ht="31.5">
      <c r="A54" s="2"/>
      <c r="B54" s="5"/>
      <c r="C54" s="10" t="s">
        <v>157</v>
      </c>
      <c r="D54" s="10" t="s">
        <v>52</v>
      </c>
      <c r="E54" s="10" t="s">
        <v>79</v>
      </c>
      <c r="F54" s="10" t="s">
        <v>80</v>
      </c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>
        <v>340688</v>
      </c>
      <c r="W54" s="11">
        <v>272551</v>
      </c>
      <c r="X54" s="11">
        <v>272551</v>
      </c>
    </row>
    <row r="55" spans="1:24" ht="47.25">
      <c r="A55" s="3"/>
      <c r="B55" s="6"/>
      <c r="C55" s="13" t="s">
        <v>158</v>
      </c>
      <c r="D55" s="13" t="s">
        <v>52</v>
      </c>
      <c r="E55" s="13" t="s">
        <v>81</v>
      </c>
      <c r="F55" s="13" t="s">
        <v>82</v>
      </c>
      <c r="G55" s="13"/>
      <c r="H55" s="13"/>
      <c r="I55" s="13"/>
      <c r="J55" s="13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>
        <v>340688</v>
      </c>
      <c r="W55" s="15">
        <v>272551</v>
      </c>
      <c r="X55" s="15">
        <v>272551</v>
      </c>
    </row>
    <row r="56" spans="1:24" ht="63">
      <c r="A56" s="2"/>
      <c r="B56" s="5"/>
      <c r="C56" s="10" t="s">
        <v>159</v>
      </c>
      <c r="D56" s="10" t="s">
        <v>52</v>
      </c>
      <c r="E56" s="10" t="s">
        <v>83</v>
      </c>
      <c r="F56" s="10" t="s">
        <v>84</v>
      </c>
      <c r="G56" s="10"/>
      <c r="H56" s="10"/>
      <c r="I56" s="10"/>
      <c r="J56" s="10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>
        <v>3007298</v>
      </c>
      <c r="W56" s="11">
        <v>2405838</v>
      </c>
      <c r="X56" s="11">
        <v>2405838</v>
      </c>
    </row>
    <row r="57" spans="1:24" ht="47.25">
      <c r="A57" s="3"/>
      <c r="B57" s="6"/>
      <c r="C57" s="13" t="s">
        <v>160</v>
      </c>
      <c r="D57" s="13" t="s">
        <v>52</v>
      </c>
      <c r="E57" s="13" t="s">
        <v>85</v>
      </c>
      <c r="F57" s="13" t="s">
        <v>86</v>
      </c>
      <c r="G57" s="13"/>
      <c r="H57" s="13"/>
      <c r="I57" s="13"/>
      <c r="J57" s="13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>
        <v>3007298</v>
      </c>
      <c r="W57" s="15">
        <v>2405838</v>
      </c>
      <c r="X57" s="15">
        <v>2405838</v>
      </c>
    </row>
    <row r="58" spans="1:24" ht="47.25">
      <c r="A58" s="3"/>
      <c r="B58" s="24"/>
      <c r="C58" s="10" t="s">
        <v>161</v>
      </c>
      <c r="D58" s="10" t="s">
        <v>52</v>
      </c>
      <c r="E58" s="10" t="s">
        <v>203</v>
      </c>
      <c r="F58" s="10" t="s">
        <v>204</v>
      </c>
      <c r="G58" s="13"/>
      <c r="H58" s="13"/>
      <c r="I58" s="13"/>
      <c r="J58" s="13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41">
        <v>987000</v>
      </c>
      <c r="W58" s="41">
        <v>0</v>
      </c>
      <c r="X58" s="41">
        <v>0</v>
      </c>
    </row>
    <row r="59" spans="1:24" ht="15.75">
      <c r="A59" s="3"/>
      <c r="B59" s="24"/>
      <c r="C59" s="13" t="s">
        <v>162</v>
      </c>
      <c r="D59" s="13" t="s">
        <v>52</v>
      </c>
      <c r="E59" s="34" t="s">
        <v>180</v>
      </c>
      <c r="F59" s="34" t="s">
        <v>181</v>
      </c>
      <c r="G59" s="34"/>
      <c r="H59" s="34"/>
      <c r="I59" s="34"/>
      <c r="J59" s="34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5">
        <v>987000</v>
      </c>
      <c r="W59" s="35">
        <v>0</v>
      </c>
      <c r="X59" s="35">
        <v>0</v>
      </c>
    </row>
    <row r="60" spans="1:24" ht="15.75">
      <c r="A60" s="3"/>
      <c r="B60" s="24"/>
      <c r="C60" s="13" t="s">
        <v>163</v>
      </c>
      <c r="D60" s="13" t="s">
        <v>52</v>
      </c>
      <c r="E60" s="34" t="s">
        <v>182</v>
      </c>
      <c r="F60" s="34" t="s">
        <v>183</v>
      </c>
      <c r="G60" s="34"/>
      <c r="H60" s="34"/>
      <c r="I60" s="34"/>
      <c r="J60" s="34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5">
        <v>987000</v>
      </c>
      <c r="W60" s="35">
        <v>0</v>
      </c>
      <c r="X60" s="35">
        <v>0</v>
      </c>
    </row>
    <row r="61" spans="1:24" ht="69.75" customHeight="1">
      <c r="A61" s="3"/>
      <c r="B61" s="24"/>
      <c r="C61" s="13" t="s">
        <v>164</v>
      </c>
      <c r="D61" s="13" t="s">
        <v>52</v>
      </c>
      <c r="E61" s="34" t="s">
        <v>184</v>
      </c>
      <c r="F61" s="34" t="s">
        <v>185</v>
      </c>
      <c r="G61" s="34"/>
      <c r="H61" s="34"/>
      <c r="I61" s="34"/>
      <c r="J61" s="34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5">
        <v>987000</v>
      </c>
      <c r="W61" s="35">
        <v>0</v>
      </c>
      <c r="X61" s="35">
        <v>0</v>
      </c>
    </row>
    <row r="62" spans="1:24" ht="31.5">
      <c r="A62" s="2"/>
      <c r="B62" s="5"/>
      <c r="C62" s="10" t="s">
        <v>168</v>
      </c>
      <c r="D62" s="10" t="s">
        <v>52</v>
      </c>
      <c r="E62" s="10" t="s">
        <v>87</v>
      </c>
      <c r="F62" s="10" t="s">
        <v>88</v>
      </c>
      <c r="G62" s="10"/>
      <c r="H62" s="10"/>
      <c r="I62" s="10"/>
      <c r="J62" s="10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>
        <f>V64+V67</f>
        <v>63024</v>
      </c>
      <c r="W62" s="11">
        <f>W63+W66</f>
        <v>65356</v>
      </c>
      <c r="X62" s="11">
        <f>X63+X66</f>
        <v>67880</v>
      </c>
    </row>
    <row r="63" spans="1:24" ht="47.25">
      <c r="A63" s="2"/>
      <c r="B63" s="5"/>
      <c r="C63" s="10" t="s">
        <v>175</v>
      </c>
      <c r="D63" s="10" t="s">
        <v>52</v>
      </c>
      <c r="E63" s="10" t="s">
        <v>89</v>
      </c>
      <c r="F63" s="10" t="s">
        <v>90</v>
      </c>
      <c r="G63" s="10"/>
      <c r="H63" s="10"/>
      <c r="I63" s="10"/>
      <c r="J63" s="10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>
        <v>2100</v>
      </c>
      <c r="W63" s="11">
        <v>2100</v>
      </c>
      <c r="X63" s="11">
        <v>2100</v>
      </c>
    </row>
    <row r="64" spans="1:24" ht="47.25">
      <c r="A64" s="2"/>
      <c r="B64" s="5"/>
      <c r="C64" s="10" t="s">
        <v>176</v>
      </c>
      <c r="D64" s="10" t="s">
        <v>52</v>
      </c>
      <c r="E64" s="10" t="s">
        <v>91</v>
      </c>
      <c r="F64" s="10" t="s">
        <v>92</v>
      </c>
      <c r="G64" s="10"/>
      <c r="H64" s="10"/>
      <c r="I64" s="10"/>
      <c r="J64" s="10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>
        <v>2100</v>
      </c>
      <c r="W64" s="11">
        <v>2100</v>
      </c>
      <c r="X64" s="11">
        <v>2100</v>
      </c>
    </row>
    <row r="65" spans="1:24" ht="63">
      <c r="A65" s="3"/>
      <c r="B65" s="6"/>
      <c r="C65" s="13" t="s">
        <v>177</v>
      </c>
      <c r="D65" s="13" t="s">
        <v>52</v>
      </c>
      <c r="E65" s="13" t="s">
        <v>93</v>
      </c>
      <c r="F65" s="13" t="s">
        <v>94</v>
      </c>
      <c r="G65" s="13"/>
      <c r="H65" s="13"/>
      <c r="I65" s="13"/>
      <c r="J65" s="13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>
        <v>2100</v>
      </c>
      <c r="W65" s="15">
        <v>2100</v>
      </c>
      <c r="X65" s="15">
        <v>2100</v>
      </c>
    </row>
    <row r="66" spans="1:24" ht="47.25">
      <c r="A66" s="2"/>
      <c r="B66" s="5"/>
      <c r="C66" s="10" t="s">
        <v>194</v>
      </c>
      <c r="D66" s="10" t="s">
        <v>52</v>
      </c>
      <c r="E66" s="10" t="s">
        <v>95</v>
      </c>
      <c r="F66" s="10" t="s">
        <v>96</v>
      </c>
      <c r="G66" s="10"/>
      <c r="H66" s="10"/>
      <c r="I66" s="10"/>
      <c r="J66" s="10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23">
        <v>60924</v>
      </c>
      <c r="W66" s="23">
        <v>63256</v>
      </c>
      <c r="X66" s="23">
        <v>65780</v>
      </c>
    </row>
    <row r="67" spans="1:24" ht="47.25">
      <c r="A67" s="3"/>
      <c r="B67" s="6"/>
      <c r="C67" s="13" t="s">
        <v>195</v>
      </c>
      <c r="D67" s="13" t="s">
        <v>52</v>
      </c>
      <c r="E67" s="13" t="s">
        <v>97</v>
      </c>
      <c r="F67" s="13" t="s">
        <v>98</v>
      </c>
      <c r="G67" s="13"/>
      <c r="H67" s="13"/>
      <c r="I67" s="13"/>
      <c r="J67" s="13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20">
        <v>60924</v>
      </c>
      <c r="W67" s="20">
        <v>63256</v>
      </c>
      <c r="X67" s="20">
        <v>65780</v>
      </c>
    </row>
    <row r="68" spans="1:24" ht="15.75">
      <c r="A68" s="2"/>
      <c r="B68" s="5"/>
      <c r="C68" s="10" t="s">
        <v>196</v>
      </c>
      <c r="D68" s="10" t="s">
        <v>52</v>
      </c>
      <c r="E68" s="10" t="s">
        <v>99</v>
      </c>
      <c r="F68" s="10" t="s">
        <v>100</v>
      </c>
      <c r="G68" s="10"/>
      <c r="H68" s="10"/>
      <c r="I68" s="10"/>
      <c r="J68" s="10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>
        <f>V69</f>
        <v>3342750</v>
      </c>
      <c r="W68" s="11">
        <f>W69</f>
        <v>2914028</v>
      </c>
      <c r="X68" s="11">
        <f>X71+X72</f>
        <v>2914028</v>
      </c>
    </row>
    <row r="69" spans="1:24" ht="31.5">
      <c r="A69" s="2"/>
      <c r="B69" s="5"/>
      <c r="C69" s="10" t="s">
        <v>197</v>
      </c>
      <c r="D69" s="10" t="s">
        <v>52</v>
      </c>
      <c r="E69" s="10" t="s">
        <v>101</v>
      </c>
      <c r="F69" s="10" t="s">
        <v>102</v>
      </c>
      <c r="G69" s="10"/>
      <c r="H69" s="10"/>
      <c r="I69" s="10"/>
      <c r="J69" s="10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>
        <f>V70+V71+V72+V73</f>
        <v>3342750</v>
      </c>
      <c r="W69" s="11">
        <f>W71+W72</f>
        <v>2914028</v>
      </c>
      <c r="X69" s="11">
        <f>X71+X72</f>
        <v>2914028</v>
      </c>
    </row>
    <row r="70" spans="1:24" ht="110.25">
      <c r="A70" s="2"/>
      <c r="B70" s="5"/>
      <c r="C70" s="10" t="s">
        <v>198</v>
      </c>
      <c r="D70" s="21" t="s">
        <v>52</v>
      </c>
      <c r="E70" s="28" t="s">
        <v>169</v>
      </c>
      <c r="F70" s="22" t="s">
        <v>170</v>
      </c>
      <c r="G70" s="18"/>
      <c r="H70" s="18"/>
      <c r="I70" s="18"/>
      <c r="J70" s="18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>
        <v>29722</v>
      </c>
      <c r="W70" s="20">
        <v>0</v>
      </c>
      <c r="X70" s="20">
        <v>0</v>
      </c>
    </row>
    <row r="71" spans="1:24" ht="31.5">
      <c r="A71" s="2"/>
      <c r="B71" s="5"/>
      <c r="C71" s="13" t="s">
        <v>199</v>
      </c>
      <c r="D71" s="13" t="s">
        <v>52</v>
      </c>
      <c r="E71" s="13" t="s">
        <v>174</v>
      </c>
      <c r="F71" s="13" t="s">
        <v>103</v>
      </c>
      <c r="G71" s="13"/>
      <c r="H71" s="13"/>
      <c r="I71" s="13"/>
      <c r="J71" s="13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>
        <v>2880428</v>
      </c>
      <c r="W71" s="15">
        <v>2880428</v>
      </c>
      <c r="X71" s="15">
        <v>2880428</v>
      </c>
    </row>
    <row r="72" spans="1:24" ht="47.25">
      <c r="A72" s="2"/>
      <c r="B72" s="17"/>
      <c r="C72" s="10" t="s">
        <v>200</v>
      </c>
      <c r="D72" s="10" t="s">
        <v>52</v>
      </c>
      <c r="E72" s="31" t="s">
        <v>166</v>
      </c>
      <c r="F72" s="33" t="s">
        <v>167</v>
      </c>
      <c r="G72" s="18"/>
      <c r="H72" s="18"/>
      <c r="I72" s="18"/>
      <c r="J72" s="18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36"/>
      <c r="V72" s="35">
        <v>33600</v>
      </c>
      <c r="W72" s="35">
        <v>33600</v>
      </c>
      <c r="X72" s="35">
        <v>33600</v>
      </c>
    </row>
    <row r="73" spans="1:24" ht="63">
      <c r="A73" s="2"/>
      <c r="B73" s="17"/>
      <c r="C73" s="10" t="s">
        <v>201</v>
      </c>
      <c r="D73" s="10" t="s">
        <v>52</v>
      </c>
      <c r="E73" s="32" t="s">
        <v>178</v>
      </c>
      <c r="F73" s="34" t="s">
        <v>179</v>
      </c>
      <c r="G73" s="29"/>
      <c r="H73" s="29"/>
      <c r="I73" s="29"/>
      <c r="J73" s="29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5">
        <v>399000</v>
      </c>
      <c r="W73" s="35">
        <v>0</v>
      </c>
      <c r="X73" s="35">
        <v>0</v>
      </c>
    </row>
    <row r="74" spans="1:24" ht="15.75">
      <c r="A74" s="4"/>
      <c r="B74" s="7"/>
      <c r="C74" s="10" t="s">
        <v>205</v>
      </c>
      <c r="D74" s="10" t="s">
        <v>104</v>
      </c>
      <c r="E74" s="10"/>
      <c r="F74" s="10" t="s">
        <v>113</v>
      </c>
      <c r="G74" s="10"/>
      <c r="H74" s="10"/>
      <c r="I74" s="10"/>
      <c r="J74" s="10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6">
        <f>V11+V51</f>
        <v>8455326</v>
      </c>
      <c r="W74" s="16">
        <v>6334075</v>
      </c>
      <c r="X74" s="16">
        <v>6366549</v>
      </c>
    </row>
  </sheetData>
  <mergeCells count="24"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  <mergeCell ref="E9:E10"/>
    <mergeCell ref="A8:X8"/>
    <mergeCell ref="B9:B10"/>
    <mergeCell ref="O9:O10"/>
    <mergeCell ref="G9:G10"/>
    <mergeCell ref="J9:J10"/>
    <mergeCell ref="K9:K10"/>
    <mergeCell ref="N9:N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Татьяна</cp:lastModifiedBy>
  <cp:lastPrinted>2022-04-12T11:13:22Z</cp:lastPrinted>
  <dcterms:created xsi:type="dcterms:W3CDTF">2021-11-09T01:45:42Z</dcterms:created>
  <dcterms:modified xsi:type="dcterms:W3CDTF">2022-04-20T06:03:34Z</dcterms:modified>
</cp:coreProperties>
</file>